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ralingenkommune-my.sharepoint.com/personal/rob_sahlqeath_ralingen_kommune_no/Documents/Dokumenter/Anbuds dokumenter vann og avløp prosjekter/060167 Ny PA16 anbuds dokumneter sharepoint/Elements sak nr. 2026-2468 begrenset anbud/"/>
    </mc:Choice>
  </mc:AlternateContent>
  <xr:revisionPtr revIDLastSave="130" documentId="8_{922E8FC2-C21F-4B5F-9207-ED39A00857B9}" xr6:coauthVersionLast="47" xr6:coauthVersionMax="47" xr10:uidLastSave="{F4D7BED7-4FE4-484E-9241-F47B3AD8D19D}"/>
  <bookViews>
    <workbookView xWindow="-120" yWindow="-120" windowWidth="51840" windowHeight="21120" xr2:uid="{3600EA5E-CB7C-439C-9DC0-E517DCB9763D}"/>
  </bookViews>
  <sheets>
    <sheet name="PA16" sheetId="1" r:id="rId1"/>
    <sheet name="Opsjon 1 og 2" sheetId="2" r:id="rId2"/>
  </sheets>
  <definedNames>
    <definedName name="_xlnm.Print_Area" localSheetId="1">'Opsjon 1 og 2'!$A$1:$K$35</definedName>
    <definedName name="_xlnm.Print_Area" localSheetId="0">'PA16'!$A$1:$H$57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 l="1"/>
  <c r="E22" i="1"/>
  <c r="E25" i="2" l="1"/>
  <c r="G25" i="2"/>
  <c r="E15" i="2"/>
  <c r="E16" i="2"/>
  <c r="E17" i="2"/>
  <c r="E18" i="2"/>
  <c r="E19" i="2"/>
  <c r="E20" i="2"/>
  <c r="E21" i="2"/>
  <c r="E22" i="2"/>
  <c r="E23" i="2"/>
  <c r="E24" i="2"/>
  <c r="E14" i="2"/>
  <c r="E26" i="1"/>
  <c r="E29" i="1"/>
  <c r="E30" i="1"/>
  <c r="E52" i="1"/>
  <c r="E27" i="1"/>
  <c r="E28" i="1"/>
  <c r="E31" i="1"/>
  <c r="E32" i="1"/>
  <c r="E33" i="1"/>
  <c r="E34" i="1"/>
  <c r="E35" i="1"/>
  <c r="E36" i="1"/>
  <c r="E37" i="1"/>
  <c r="E38" i="1"/>
  <c r="E39" i="1"/>
  <c r="E40" i="1"/>
  <c r="E41" i="1"/>
  <c r="E42" i="1"/>
  <c r="E43" i="1"/>
  <c r="E44" i="1"/>
  <c r="E45" i="1"/>
  <c r="E46" i="1"/>
  <c r="E47" i="1"/>
  <c r="E48" i="1"/>
  <c r="E49" i="1"/>
  <c r="E50" i="1"/>
  <c r="E51" i="1"/>
  <c r="E25" i="1"/>
  <c r="E17" i="1" l="1"/>
  <c r="C15" i="1"/>
  <c r="C12" i="1"/>
  <c r="C20" i="1"/>
  <c r="C10" i="1"/>
  <c r="E11" i="2"/>
  <c r="G11" i="2"/>
  <c r="G26" i="2" s="1"/>
  <c r="H26" i="2" s="1"/>
  <c r="C8" i="1" l="1"/>
  <c r="C13" i="1"/>
  <c r="C11" i="1"/>
  <c r="C9" i="1"/>
  <c r="C14" i="1"/>
  <c r="E53" i="1"/>
  <c r="E26" i="2"/>
  <c r="F26" i="2" s="1"/>
  <c r="C52" i="1" l="1"/>
  <c r="C53" i="1"/>
  <c r="F8" i="2" l="1"/>
  <c r="F9" i="2"/>
  <c r="F10" i="2"/>
  <c r="F11" i="2"/>
  <c r="F25" i="2"/>
  <c r="F6" i="2"/>
  <c r="F7" i="2"/>
  <c r="C16" i="1" l="1"/>
  <c r="C17" i="1"/>
  <c r="H10" i="2" l="1"/>
  <c r="H7" i="2" l="1"/>
  <c r="H8" i="2"/>
  <c r="H9" i="2"/>
  <c r="H25" i="2"/>
  <c r="H6" i="2"/>
  <c r="H11" i="2"/>
</calcChain>
</file>

<file path=xl/sharedStrings.xml><?xml version="1.0" encoding="utf-8"?>
<sst xmlns="http://schemas.openxmlformats.org/spreadsheetml/2006/main" count="213" uniqueCount="141">
  <si>
    <t>Ny PA16</t>
  </si>
  <si>
    <t xml:space="preserve">Tildelingen vil skje på bakgrunn av hvilket tilbud som har det beste forholdet mellom pris og kvalitet, basert på følgende kriteriene. Alle oppgitte priser må vise ekskl. mva.
Leverandør bes oppgi andel av prosent på for hvert enkelt punkt i for hold til total sum nederst i tabellen og pris per oppgitt punkt, og totalt for oppdraget iht. prisskjema. </t>
  </si>
  <si>
    <t>Post nr.</t>
  </si>
  <si>
    <t>Oppdrag/prosjektunderlag</t>
  </si>
  <si>
    <t>Andel prosent av sum 4.1.12</t>
  </si>
  <si>
    <t>Tid/enhet</t>
  </si>
  <si>
    <t>Sum ekskl. MVA.</t>
  </si>
  <si>
    <t>4.1.1</t>
  </si>
  <si>
    <t>4.1.2</t>
  </si>
  <si>
    <t>4.1.3</t>
  </si>
  <si>
    <t>Komplett pumpestasjon inkludert ferdigstilles</t>
  </si>
  <si>
    <t>4.1.4</t>
  </si>
  <si>
    <r>
      <rPr>
        <sz val="14"/>
        <color rgb="FF000000"/>
        <rFont val="Calibri Light"/>
        <family val="2"/>
      </rPr>
      <t>Komplett prosjektering for pumpestasjon</t>
    </r>
    <r>
      <rPr>
        <sz val="14"/>
        <color theme="1"/>
        <rFont val="Calibri Light"/>
        <family val="2"/>
      </rPr>
      <t xml:space="preserve"> og leveranse av tegninger</t>
    </r>
  </si>
  <si>
    <t>4.1.6</t>
  </si>
  <si>
    <t>4.1.7</t>
  </si>
  <si>
    <t>Opplæring for kommunalt ansatte før overtakelse av drift</t>
  </si>
  <si>
    <t>4.1.9</t>
  </si>
  <si>
    <r>
      <t>Komplett klimaregnskap iht. kravspesifikasjon vedlegg B1</t>
    </r>
    <r>
      <rPr>
        <sz val="14"/>
        <color rgb="FF000000"/>
        <rFont val="Times New Roman"/>
        <family val="1"/>
      </rPr>
      <t> </t>
    </r>
  </si>
  <si>
    <t>4.1.10</t>
  </si>
  <si>
    <t>Sum Rigg og drift</t>
  </si>
  <si>
    <t>4.1.11</t>
  </si>
  <si>
    <t>Sum Regningsarbeider</t>
  </si>
  <si>
    <t>Rigg og driftskostnader rate pr. dag utover arbeidsperioden (rate pr. dag skal gjelde for hele forlengelse perioden)</t>
  </si>
  <si>
    <t>Time pris</t>
  </si>
  <si>
    <t>4.1.11.1</t>
  </si>
  <si>
    <t>Elektriker Tid</t>
  </si>
  <si>
    <t>4.1.11.2</t>
  </si>
  <si>
    <t>Automasjon arbeider Tid</t>
  </si>
  <si>
    <t>Prosjektleder Tid</t>
  </si>
  <si>
    <t>Prosjektingeniør Tid</t>
  </si>
  <si>
    <t>Fagarbeider Tid</t>
  </si>
  <si>
    <t>Grunnarbeider</t>
  </si>
  <si>
    <t>Hjelpearbeider Tid</t>
  </si>
  <si>
    <t>Stikkningsingeniør/Geomatiker Tid</t>
  </si>
  <si>
    <t>Formann/Anleggsleder Tid</t>
  </si>
  <si>
    <t>Rørinspeksjon hovedleding Tid</t>
  </si>
  <si>
    <t>Bypass mannskap av rør ledninger Tid</t>
  </si>
  <si>
    <t>HMS ansvarlig/rådgiver</t>
  </si>
  <si>
    <t>Suge-/Spylebil Tid</t>
  </si>
  <si>
    <t>Lensepumpe m/strømagreggat Tid</t>
  </si>
  <si>
    <t>Hjullaster inntil 18 tonn (inklusiv mannskap) Tid</t>
  </si>
  <si>
    <t>Traktor (inklusiv mannskap) Tid</t>
  </si>
  <si>
    <t>Hjulgraver med tilhenger (innklusiv mannskap) Tid</t>
  </si>
  <si>
    <t>Gravemaskin, inntil 8 tonn (inklusiv mannskap) Tid</t>
  </si>
  <si>
    <t>Gravemaskin, inntil 15 tonn (inklusiv mannskap) Tid</t>
  </si>
  <si>
    <t>Gravemaskin, inntil 20 tonn (inklusiv mannskap) Tid</t>
  </si>
  <si>
    <t>Gravemaskin, inntil 24 tonn (inklusiv mannskap) Tid</t>
  </si>
  <si>
    <t>Gravemaskin, inntil 28 tonn (inklusiv mannskap) Tid</t>
  </si>
  <si>
    <t>Gravemaskin, inntil 32 tonn (inklusiv mannskap) Tid</t>
  </si>
  <si>
    <t>Gravemaskin, inntil 40 tonn (inklusiv mannskap) Tid</t>
  </si>
  <si>
    <t>Lastebil med kran eller dumperkasse (inklusiv mannskap) Tid</t>
  </si>
  <si>
    <t>Lastebil u/ henger (inklusiv mannskap) Tid</t>
  </si>
  <si>
    <t>Lastebil m/henger (inklusiv mannskap) Tid</t>
  </si>
  <si>
    <t>4.1.12</t>
  </si>
  <si>
    <t>4.1.13</t>
  </si>
  <si>
    <t>PA17 - Opsjon 1
PA14 - Opsjon 2</t>
  </si>
  <si>
    <r>
      <t>Teknisk utstyr fra ny PA16 som tas videre til neste pumpestasjon i ny PA14 og ny PA17</t>
    </r>
    <r>
      <rPr>
        <sz val="14"/>
        <color rgb="FF000000"/>
        <rFont val="Calibri"/>
        <family val="2"/>
      </rPr>
      <t> </t>
    </r>
  </si>
  <si>
    <t>Opsjon 1 - PA17. Sum ekskl. MVA.</t>
  </si>
  <si>
    <t>Andel prosent av sum total PA17</t>
  </si>
  <si>
    <t>Opsjon 2 - PA14. Sum ekskl. MVA.</t>
  </si>
  <si>
    <t>Andel prosent av sum total PA14</t>
  </si>
  <si>
    <t>4.1.14</t>
  </si>
  <si>
    <t>Komplett EL tavler og automasjon</t>
  </si>
  <si>
    <t>4.1.15</t>
  </si>
  <si>
    <t>Pumper og tilhørende utstyr</t>
  </si>
  <si>
    <t>4.1.16</t>
  </si>
  <si>
    <r>
      <t>Komplett s</t>
    </r>
    <r>
      <rPr>
        <sz val="14"/>
        <color rgb="FF000000"/>
        <rFont val="Calibri Light"/>
        <family val="2"/>
      </rPr>
      <t>ignal utstyr</t>
    </r>
  </si>
  <si>
    <t>4.1.17</t>
  </si>
  <si>
    <t>Operativt system for overvåkining og styring</t>
  </si>
  <si>
    <t>4.1.18</t>
  </si>
  <si>
    <t>Minimum 40 tommer touch skjerm som er tilkoblet mot PLS (skal kunne styre fra skjermen i stedet for PC.)</t>
  </si>
  <si>
    <t>4.1.19</t>
  </si>
  <si>
    <t>Sum Regningsarbeid</t>
  </si>
  <si>
    <t xml:space="preserve"> sum post nr. 4.1.20.1-11</t>
  </si>
  <si>
    <t>4.1.20.1</t>
  </si>
  <si>
    <t>4.1.20.2</t>
  </si>
  <si>
    <t>4.1.20.3</t>
  </si>
  <si>
    <t>4.1.20.4</t>
  </si>
  <si>
    <t>4.1.20.5</t>
  </si>
  <si>
    <t>4.1.20.6</t>
  </si>
  <si>
    <t>4.1.20.7</t>
  </si>
  <si>
    <t>4.1.20.8</t>
  </si>
  <si>
    <t>4.1.20.9</t>
  </si>
  <si>
    <t>4.1.20.10</t>
  </si>
  <si>
    <t>4.1.20.11</t>
  </si>
  <si>
    <t>4.1.21</t>
  </si>
  <si>
    <t>4.1.22</t>
  </si>
  <si>
    <t>4.1.20</t>
  </si>
  <si>
    <t>Solcellepaneler og batteripakke (lagring av overskuddet fra solcellepanelene)</t>
  </si>
  <si>
    <t>4.1.12.1</t>
  </si>
  <si>
    <t>4.1.12.2</t>
  </si>
  <si>
    <t>4.1.12.3</t>
  </si>
  <si>
    <t>4.1.12.4</t>
  </si>
  <si>
    <t>4.1.12.5</t>
  </si>
  <si>
    <t>4.1.12.6</t>
  </si>
  <si>
    <t>4.1.12.7</t>
  </si>
  <si>
    <t>4.1.12.8</t>
  </si>
  <si>
    <t>4.1.12.9</t>
  </si>
  <si>
    <t>4.1.12.10</t>
  </si>
  <si>
    <t>4.1.12.11</t>
  </si>
  <si>
    <t>4.1.12.12</t>
  </si>
  <si>
    <t>4.1.12.13</t>
  </si>
  <si>
    <t>4.1.12.14</t>
  </si>
  <si>
    <t>4.1.12.15</t>
  </si>
  <si>
    <t>4.1.12.16</t>
  </si>
  <si>
    <t>4.1.12.17</t>
  </si>
  <si>
    <t>4.1.12.18</t>
  </si>
  <si>
    <t>4.1.12.19</t>
  </si>
  <si>
    <t>4.1.12.20</t>
  </si>
  <si>
    <t>4.1.12.21</t>
  </si>
  <si>
    <t>4.1.12.22</t>
  </si>
  <si>
    <t>4.1.12.23</t>
  </si>
  <si>
    <t>4.1.12.24</t>
  </si>
  <si>
    <t>4.1.12.25</t>
  </si>
  <si>
    <t>4.1.12.26</t>
  </si>
  <si>
    <t>4.1.12.27</t>
  </si>
  <si>
    <t>Komplett fordrøyningsmagasin inkludert, ferdigstilles</t>
  </si>
  <si>
    <t>Felles ferie perioden for Rigg og Drift kostnader fakuteres ikke mot BH</t>
  </si>
  <si>
    <t>Ventetid forårsaket av BH fakuteres med 50% pris</t>
  </si>
  <si>
    <t>Summene regningsarbeider tilfaller ikke entreprenøren om det ikke blir noen tilleggsarbeider (estimert med ca. 40 timer)</t>
  </si>
  <si>
    <t>Stikkningsingeniør/Innmålinger</t>
  </si>
  <si>
    <t>Summene regningsarbeider tilfaller ikke entreprenøren om det ikke blir noen tilleggsarbeider (estimert med ca. 80 timer)</t>
  </si>
  <si>
    <t>sum dags rate vises i punkt 4.1.11.</t>
  </si>
  <si>
    <t>Dagsrate pris for post 4.1.11.1</t>
  </si>
  <si>
    <t>Rigg og drift kostnader for ordinær arbeidsperiode (arbeids perioden for PA16)</t>
  </si>
  <si>
    <t>Summene 4.1.11.2 tilfaller ikke entreprenøren om det ikke blir noen forlengelse for Rigg og Drift (utover 24 arbeidsdager)</t>
  </si>
  <si>
    <t xml:space="preserve"> sum post nr. 4.1.12.1-27</t>
  </si>
  <si>
    <t xml:space="preserve"> sum post nr. 4.1.11.1-2</t>
  </si>
  <si>
    <t>Total sum for opsjon viser både 1 og 2 med regningsarbeider</t>
  </si>
  <si>
    <t>Total sum for opsjon viser både 1 og 2</t>
  </si>
  <si>
    <t>Tilpasseing av eksisterende spunkt kant/topp</t>
  </si>
  <si>
    <r>
      <rPr>
        <sz val="14"/>
        <color rgb="FF000000"/>
        <rFont val="Calibri Light"/>
        <family val="2"/>
      </rPr>
      <t xml:space="preserve">Komplett prosjektering </t>
    </r>
    <r>
      <rPr>
        <sz val="14"/>
        <color theme="1"/>
        <rFont val="Calibri Light"/>
        <family val="2"/>
      </rPr>
      <t>og leveranse av tegninger</t>
    </r>
  </si>
  <si>
    <t xml:space="preserve">A2A-1 Prisskjema </t>
  </si>
  <si>
    <t xml:space="preserve">antar 90 dager forlengelse i post 4.1.11.2 </t>
  </si>
  <si>
    <t>Sum antatt forlengelse dager tilfaller ikke entreprenøren. Faktisk antall forlengsle dager utover 24 arbeidsdager iht. kontrakten, vil gis til entreprenør dersom det blir forlengelse</t>
  </si>
  <si>
    <t>Total sum PA16 med regningsarbeider (total sum går til evaluering)</t>
  </si>
  <si>
    <t xml:space="preserve">A2A-2 Prisskjema </t>
  </si>
  <si>
    <t>Total sum PA16  (total sum går til evaluering)</t>
  </si>
  <si>
    <t>skriv beløp her</t>
  </si>
  <si>
    <t>Skriv dags rate jer</t>
  </si>
  <si>
    <t>Skriv time pris 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</si>
</sst>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kr&quot;\ * #,##0_-;\-&quot;kr&quot;\ * #,##0_-;_-&quot;kr&quot;\ * &quot;-&quot;_-;_-@_-"/>
    <numFmt numFmtId="165" formatCode="0.0&quot; timer&quot;"/>
    <numFmt numFmtId="166" formatCode="0&quot; kr pr. dag&quot;"/>
    <numFmt numFmtId="167" formatCode="0.0&quot; kr pr. time&quot;"/>
    <numFmt numFmtId="168" formatCode="0&quot; dager&quot;"/>
    <numFmt numFmtId="169" formatCode="_-[$kr-414]\ * #,##0.00_-;\-[$kr-414]\ * #,##0.00_-;_-[$kr-414]\ * &quot;-&quot;??_-;_-@_-"/>
  </numFmts>
  <fonts count="17" x14ac:knownFonts="1">
    <font>
      <sz val="11"/>
      <color theme="1"/>
      <name val="Aptos Narrow"/>
      <family val="2"/>
      <scheme val="minor"/>
    </font>
    <font>
      <sz val="11"/>
      <color theme="1"/>
      <name val="Calibri Light"/>
      <family val="2"/>
    </font>
    <font>
      <sz val="14"/>
      <color theme="1"/>
      <name val="Calibri Light"/>
      <family val="2"/>
    </font>
    <font>
      <b/>
      <sz val="14"/>
      <color rgb="FF000000"/>
      <name val="Calibri Light"/>
      <family val="2"/>
    </font>
    <font>
      <sz val="14"/>
      <color rgb="FF000000"/>
      <name val="Calibri Light"/>
      <family val="2"/>
    </font>
    <font>
      <sz val="14"/>
      <color rgb="FF000000"/>
      <name val="Times New Roman"/>
      <family val="1"/>
    </font>
    <font>
      <sz val="14"/>
      <color theme="1"/>
      <name val="Calibri"/>
      <family val="2"/>
    </font>
    <font>
      <sz val="14"/>
      <color theme="1"/>
      <name val="Aptos Narrow"/>
      <family val="2"/>
      <scheme val="minor"/>
    </font>
    <font>
      <b/>
      <sz val="18"/>
      <color theme="1"/>
      <name val="Calibri Light"/>
      <family val="2"/>
    </font>
    <font>
      <sz val="14"/>
      <color rgb="FF000000"/>
      <name val="Calibri"/>
      <family val="2"/>
    </font>
    <font>
      <sz val="11"/>
      <color theme="1"/>
      <name val="Aptos Narrow"/>
      <family val="2"/>
      <scheme val="minor"/>
    </font>
    <font>
      <sz val="8"/>
      <name val="Aptos Narrow"/>
      <family val="2"/>
      <scheme val="minor"/>
    </font>
    <font>
      <b/>
      <sz val="14"/>
      <color theme="1"/>
      <name val="Calibri Light"/>
      <family val="2"/>
    </font>
    <font>
      <sz val="10"/>
      <color theme="1"/>
      <name val="Calibri Light"/>
      <family val="2"/>
    </font>
    <font>
      <b/>
      <sz val="10"/>
      <color theme="1"/>
      <name val="Calibri Light"/>
      <family val="2"/>
    </font>
    <font>
      <b/>
      <sz val="10"/>
      <color rgb="FF000000"/>
      <name val="Calibri Light"/>
      <family val="2"/>
    </font>
    <font>
      <sz val="11"/>
      <color rgb="FF00B0F0"/>
      <name val="Calibri Light"/>
      <family val="2"/>
    </font>
  </fonts>
  <fills count="14">
    <fill>
      <patternFill patternType="none"/>
    </fill>
    <fill>
      <patternFill patternType="gray125"/>
    </fill>
    <fill>
      <patternFill patternType="solid">
        <fgColor rgb="FFA8D08D"/>
        <bgColor indexed="64"/>
      </patternFill>
    </fill>
    <fill>
      <patternFill patternType="solid">
        <fgColor rgb="FFE2EFD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C000"/>
        <bgColor indexed="64"/>
      </patternFill>
    </fill>
    <fill>
      <patternFill patternType="lightTrellis">
        <bgColor theme="0" tint="-0.14999847407452621"/>
      </patternFill>
    </fill>
    <fill>
      <patternFill patternType="lightTrellis">
        <bgColor theme="5" tint="0.79998168889431442"/>
      </patternFill>
    </fill>
    <fill>
      <patternFill patternType="lightTrellis">
        <bgColor theme="0" tint="-0.14996795556505021"/>
      </patternFill>
    </fill>
    <fill>
      <patternFill patternType="lightTrellis">
        <bgColor theme="0" tint="-0.14993743705557422"/>
      </patternFill>
    </fill>
    <fill>
      <patternFill patternType="solid">
        <fgColor theme="5" tint="0.79995117038483843"/>
        <bgColor indexed="64"/>
      </patternFill>
    </fill>
    <fill>
      <patternFill patternType="solid">
        <fgColor theme="9"/>
        <bgColor indexed="64"/>
      </patternFill>
    </fill>
  </fills>
  <borders count="15">
    <border>
      <left/>
      <right/>
      <top/>
      <bottom/>
      <diagonal/>
    </border>
    <border>
      <left style="thick">
        <color rgb="FF538135"/>
      </left>
      <right style="thick">
        <color rgb="FF538135"/>
      </right>
      <top style="thick">
        <color rgb="FF538135"/>
      </top>
      <bottom style="thick">
        <color rgb="FF538135"/>
      </bottom>
      <diagonal/>
    </border>
    <border>
      <left/>
      <right style="thick">
        <color rgb="FF538135"/>
      </right>
      <top style="thick">
        <color rgb="FF538135"/>
      </top>
      <bottom style="thick">
        <color rgb="FF538135"/>
      </bottom>
      <diagonal/>
    </border>
    <border>
      <left style="thick">
        <color rgb="FF00B050"/>
      </left>
      <right style="thick">
        <color rgb="FF00B050"/>
      </right>
      <top/>
      <bottom style="thick">
        <color rgb="FF00B050"/>
      </bottom>
      <diagonal/>
    </border>
    <border>
      <left/>
      <right style="medium">
        <color rgb="FF00B050"/>
      </right>
      <top/>
      <bottom style="thick">
        <color rgb="FF00B050"/>
      </bottom>
      <diagonal/>
    </border>
    <border>
      <left/>
      <right style="thick">
        <color rgb="FF00B050"/>
      </right>
      <top/>
      <bottom style="thick">
        <color rgb="FF00B050"/>
      </bottom>
      <diagonal/>
    </border>
    <border>
      <left style="thick">
        <color rgb="FF00B050"/>
      </left>
      <right style="medium">
        <color rgb="FF00B050"/>
      </right>
      <top/>
      <bottom style="thick">
        <color rgb="FF00B050"/>
      </bottom>
      <diagonal/>
    </border>
    <border>
      <left style="medium">
        <color rgb="FF00B050"/>
      </left>
      <right style="thick">
        <color rgb="FF00B050"/>
      </right>
      <top/>
      <bottom style="thick">
        <color rgb="FF00B050"/>
      </bottom>
      <diagonal/>
    </border>
    <border>
      <left/>
      <right/>
      <top/>
      <bottom style="thick">
        <color rgb="FF538135"/>
      </bottom>
      <diagonal/>
    </border>
    <border>
      <left style="thin">
        <color indexed="64"/>
      </left>
      <right style="thin">
        <color indexed="64"/>
      </right>
      <top style="thin">
        <color indexed="64"/>
      </top>
      <bottom style="thin">
        <color indexed="64"/>
      </bottom>
      <diagonal/>
    </border>
    <border>
      <left style="thick">
        <color rgb="FF00B050"/>
      </left>
      <right style="thick">
        <color rgb="FF00B050"/>
      </right>
      <top style="thick">
        <color rgb="FF00B050"/>
      </top>
      <bottom style="thick">
        <color rgb="FF00B050"/>
      </bottom>
      <diagonal/>
    </border>
    <border>
      <left style="thick">
        <color rgb="FF00B050"/>
      </left>
      <right style="thick">
        <color rgb="FF00B050"/>
      </right>
      <top/>
      <bottom/>
      <diagonal/>
    </border>
    <border>
      <left/>
      <right style="thick">
        <color rgb="FF538135"/>
      </right>
      <top style="thick">
        <color rgb="FF538135"/>
      </top>
      <bottom/>
      <diagonal/>
    </border>
    <border>
      <left/>
      <right style="thick">
        <color rgb="FF00B050"/>
      </right>
      <top/>
      <bottom/>
      <diagonal/>
    </border>
    <border>
      <left/>
      <right style="medium">
        <color rgb="FF00B050"/>
      </right>
      <top/>
      <bottom/>
      <diagonal/>
    </border>
  </borders>
  <cellStyleXfs count="2">
    <xf numFmtId="0" fontId="0" fillId="0" borderId="0"/>
    <xf numFmtId="9" fontId="10" fillId="0" borderId="0" applyFont="0" applyFill="0" applyBorder="0" applyAlignment="0" applyProtection="0"/>
  </cellStyleXfs>
  <cellXfs count="70">
    <xf numFmtId="0" fontId="0" fillId="0" borderId="0" xfId="0"/>
    <xf numFmtId="0" fontId="1" fillId="0" borderId="0" xfId="0" applyFont="1"/>
    <xf numFmtId="0" fontId="2" fillId="0" borderId="8" xfId="0" applyFont="1" applyBorder="1" applyAlignment="1">
      <alignment vertical="top"/>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0" borderId="0" xfId="0" applyFont="1" applyAlignment="1">
      <alignment vertical="center"/>
    </xf>
    <xf numFmtId="0" fontId="7" fillId="0" borderId="0" xfId="0" applyFont="1"/>
    <xf numFmtId="0" fontId="2" fillId="3"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49" fontId="1" fillId="0" borderId="0" xfId="0" applyNumberFormat="1" applyFont="1"/>
    <xf numFmtId="49" fontId="3" fillId="2" borderId="1" xfId="0" applyNumberFormat="1" applyFont="1" applyFill="1" applyBorder="1" applyAlignment="1">
      <alignment horizontal="center" vertical="center" wrapText="1"/>
    </xf>
    <xf numFmtId="49" fontId="12" fillId="3" borderId="3" xfId="0" applyNumberFormat="1" applyFont="1" applyFill="1" applyBorder="1" applyAlignment="1">
      <alignment horizontal="left" vertical="center" wrapText="1"/>
    </xf>
    <xf numFmtId="0" fontId="4" fillId="3" borderId="3" xfId="0" applyFont="1" applyFill="1" applyBorder="1" applyAlignment="1">
      <alignment horizontal="left" vertical="center" wrapText="1"/>
    </xf>
    <xf numFmtId="49" fontId="13" fillId="6" borderId="3" xfId="0" applyNumberFormat="1" applyFont="1" applyFill="1" applyBorder="1" applyAlignment="1">
      <alignment horizontal="left" vertical="center" wrapText="1" indent="1"/>
    </xf>
    <xf numFmtId="0" fontId="1" fillId="6" borderId="3" xfId="0" applyFont="1" applyFill="1" applyBorder="1" applyAlignment="1">
      <alignment horizontal="left" vertical="center" wrapText="1" indent="1"/>
    </xf>
    <xf numFmtId="0" fontId="1" fillId="4" borderId="3" xfId="0" applyFont="1" applyFill="1" applyBorder="1" applyAlignment="1">
      <alignment horizontal="center" vertical="center" wrapText="1"/>
    </xf>
    <xf numFmtId="169" fontId="2" fillId="0" borderId="5" xfId="0" applyNumberFormat="1" applyFont="1" applyBorder="1" applyAlignment="1">
      <alignment horizontal="right" vertical="center" wrapText="1"/>
    </xf>
    <xf numFmtId="169" fontId="2" fillId="5" borderId="5" xfId="0" applyNumberFormat="1" applyFont="1" applyFill="1" applyBorder="1" applyAlignment="1">
      <alignment horizontal="right" vertical="center" wrapText="1"/>
    </xf>
    <xf numFmtId="49" fontId="14" fillId="3" borderId="3" xfId="0" applyNumberFormat="1" applyFont="1" applyFill="1" applyBorder="1" applyAlignment="1">
      <alignment horizontal="left" vertical="center" wrapText="1" indent="1"/>
    </xf>
    <xf numFmtId="164" fontId="1" fillId="6" borderId="5" xfId="0" applyNumberFormat="1" applyFont="1" applyFill="1" applyBorder="1" applyAlignment="1">
      <alignment horizontal="right" vertical="center" wrapText="1"/>
    </xf>
    <xf numFmtId="164" fontId="1" fillId="0" borderId="5" xfId="0" applyNumberFormat="1" applyFont="1" applyBorder="1" applyAlignment="1">
      <alignment horizontal="right" vertical="center" wrapText="1"/>
    </xf>
    <xf numFmtId="49" fontId="12" fillId="3" borderId="11" xfId="0" applyNumberFormat="1" applyFont="1" applyFill="1" applyBorder="1" applyAlignment="1">
      <alignment horizontal="left" vertical="center" wrapText="1"/>
    </xf>
    <xf numFmtId="0" fontId="4" fillId="3" borderId="11" xfId="0" applyFont="1" applyFill="1" applyBorder="1" applyAlignment="1">
      <alignment horizontal="left" vertical="center" wrapText="1"/>
    </xf>
    <xf numFmtId="164" fontId="2" fillId="0" borderId="13" xfId="0" applyNumberFormat="1" applyFont="1" applyBorder="1" applyAlignment="1">
      <alignment horizontal="right" vertical="center" wrapText="1"/>
    </xf>
    <xf numFmtId="49" fontId="12" fillId="3" borderId="10" xfId="0" applyNumberFormat="1" applyFont="1" applyFill="1" applyBorder="1" applyAlignment="1">
      <alignment horizontal="left" vertical="center" wrapText="1"/>
    </xf>
    <xf numFmtId="0" fontId="4" fillId="3" borderId="10" xfId="0" applyFont="1" applyFill="1" applyBorder="1" applyAlignment="1">
      <alignment horizontal="left" vertical="center" wrapText="1"/>
    </xf>
    <xf numFmtId="164" fontId="2" fillId="0" borderId="10" xfId="0" applyNumberFormat="1" applyFont="1" applyBorder="1" applyAlignment="1">
      <alignment horizontal="right" vertical="center" wrapText="1"/>
    </xf>
    <xf numFmtId="0" fontId="2" fillId="3" borderId="10" xfId="0" applyFont="1" applyFill="1" applyBorder="1" applyAlignment="1">
      <alignment horizontal="left" vertical="center" wrapText="1"/>
    </xf>
    <xf numFmtId="164" fontId="2" fillId="5" borderId="10" xfId="0" applyNumberFormat="1" applyFont="1" applyFill="1" applyBorder="1" applyAlignment="1">
      <alignment horizontal="right" vertical="center" wrapText="1"/>
    </xf>
    <xf numFmtId="0" fontId="1" fillId="4"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10" fontId="2" fillId="4" borderId="10" xfId="0" applyNumberFormat="1" applyFont="1" applyFill="1" applyBorder="1" applyAlignment="1">
      <alignment vertical="center" wrapText="1"/>
    </xf>
    <xf numFmtId="49" fontId="13" fillId="6" borderId="10" xfId="0" applyNumberFormat="1" applyFont="1" applyFill="1" applyBorder="1" applyAlignment="1">
      <alignment horizontal="left" vertical="center" wrapText="1" indent="1"/>
    </xf>
    <xf numFmtId="0" fontId="1" fillId="6" borderId="10" xfId="0" applyFont="1" applyFill="1" applyBorder="1" applyAlignment="1">
      <alignment horizontal="left" vertical="center" wrapText="1" indent="1"/>
    </xf>
    <xf numFmtId="169" fontId="1" fillId="6" borderId="10" xfId="0" applyNumberFormat="1" applyFont="1" applyFill="1" applyBorder="1" applyAlignment="1">
      <alignment vertical="center" wrapText="1"/>
    </xf>
    <xf numFmtId="0" fontId="3" fillId="3" borderId="10" xfId="0" applyFont="1" applyFill="1" applyBorder="1" applyAlignment="1">
      <alignment vertical="center" wrapText="1"/>
    </xf>
    <xf numFmtId="165" fontId="1" fillId="4" borderId="4" xfId="0" applyNumberFormat="1" applyFont="1" applyFill="1" applyBorder="1" applyAlignment="1">
      <alignment vertical="center" wrapText="1"/>
    </xf>
    <xf numFmtId="0" fontId="1" fillId="3" borderId="3" xfId="0" applyFont="1" applyFill="1" applyBorder="1" applyAlignment="1">
      <alignment horizontal="left" vertical="center" wrapText="1" indent="1"/>
    </xf>
    <xf numFmtId="0" fontId="15" fillId="2" borderId="2" xfId="0" applyFont="1" applyFill="1" applyBorder="1" applyAlignment="1">
      <alignment horizontal="center" vertical="center" wrapText="1"/>
    </xf>
    <xf numFmtId="10" fontId="2" fillId="4" borderId="14" xfId="0" applyNumberFormat="1" applyFont="1" applyFill="1" applyBorder="1" applyAlignment="1">
      <alignment vertical="center" wrapText="1"/>
    </xf>
    <xf numFmtId="169" fontId="2" fillId="0" borderId="13" xfId="0" applyNumberFormat="1" applyFont="1" applyBorder="1" applyAlignment="1">
      <alignment horizontal="right" vertical="center" wrapText="1"/>
    </xf>
    <xf numFmtId="169" fontId="2" fillId="0" borderId="10" xfId="0" applyNumberFormat="1" applyFont="1" applyBorder="1" applyAlignment="1">
      <alignment horizontal="right" vertical="center" wrapText="1"/>
    </xf>
    <xf numFmtId="10" fontId="2" fillId="4" borderId="4" xfId="0" applyNumberFormat="1" applyFont="1" applyFill="1" applyBorder="1" applyAlignment="1">
      <alignment vertical="center" wrapText="1"/>
    </xf>
    <xf numFmtId="9" fontId="4" fillId="4" borderId="3" xfId="1" applyFont="1" applyFill="1" applyBorder="1" applyAlignment="1">
      <alignment horizontal="center" vertical="center" wrapText="1"/>
    </xf>
    <xf numFmtId="10" fontId="2" fillId="4" borderId="6" xfId="0" applyNumberFormat="1" applyFont="1" applyFill="1" applyBorder="1" applyAlignment="1">
      <alignment vertical="center" wrapText="1"/>
    </xf>
    <xf numFmtId="164" fontId="2" fillId="7" borderId="7" xfId="0" applyNumberFormat="1" applyFont="1" applyFill="1" applyBorder="1" applyAlignment="1">
      <alignment horizontal="right" vertical="center" wrapText="1"/>
    </xf>
    <xf numFmtId="164" fontId="2" fillId="7" borderId="10" xfId="0" applyNumberFormat="1" applyFont="1" applyFill="1" applyBorder="1" applyAlignment="1">
      <alignment horizontal="right" vertical="center" wrapText="1"/>
    </xf>
    <xf numFmtId="165" fontId="1" fillId="4" borderId="10" xfId="0" applyNumberFormat="1" applyFont="1" applyFill="1" applyBorder="1" applyAlignment="1">
      <alignment vertical="center" wrapText="1"/>
    </xf>
    <xf numFmtId="0" fontId="4" fillId="8" borderId="3" xfId="0" applyFont="1" applyFill="1" applyBorder="1" applyAlignment="1">
      <alignment horizontal="left" vertical="center" wrapText="1"/>
    </xf>
    <xf numFmtId="164" fontId="1" fillId="8" borderId="5" xfId="0" applyNumberFormat="1" applyFont="1" applyFill="1" applyBorder="1" applyAlignment="1">
      <alignment horizontal="right" vertical="center" wrapText="1"/>
    </xf>
    <xf numFmtId="168" fontId="1" fillId="9" borderId="4" xfId="0" applyNumberFormat="1" applyFont="1" applyFill="1" applyBorder="1" applyAlignment="1">
      <alignment vertical="center" wrapText="1"/>
    </xf>
    <xf numFmtId="49" fontId="2" fillId="8" borderId="3" xfId="0" applyNumberFormat="1" applyFont="1" applyFill="1" applyBorder="1" applyAlignment="1">
      <alignment horizontal="left" vertical="center" wrapText="1" indent="1"/>
    </xf>
    <xf numFmtId="0" fontId="3" fillId="10" borderId="1" xfId="0" applyFont="1" applyFill="1" applyBorder="1" applyAlignment="1">
      <alignment horizontal="center" vertical="center" wrapText="1"/>
    </xf>
    <xf numFmtId="0" fontId="3" fillId="10" borderId="12" xfId="0" applyFont="1" applyFill="1" applyBorder="1" applyAlignment="1">
      <alignment horizontal="center" vertical="center" wrapText="1"/>
    </xf>
    <xf numFmtId="0" fontId="3" fillId="10" borderId="10" xfId="0" applyFont="1" applyFill="1" applyBorder="1" applyAlignment="1">
      <alignment horizontal="center" vertical="center" wrapText="1"/>
    </xf>
    <xf numFmtId="49" fontId="2" fillId="10" borderId="10" xfId="0" applyNumberFormat="1" applyFont="1" applyFill="1" applyBorder="1" applyAlignment="1">
      <alignment horizontal="left" vertical="center" wrapText="1" indent="1"/>
    </xf>
    <xf numFmtId="0" fontId="4" fillId="10" borderId="10" xfId="0" applyFont="1" applyFill="1" applyBorder="1" applyAlignment="1">
      <alignment horizontal="left" vertical="center" wrapText="1"/>
    </xf>
    <xf numFmtId="10" fontId="2" fillId="10" borderId="10" xfId="0" applyNumberFormat="1" applyFont="1" applyFill="1" applyBorder="1" applyAlignment="1">
      <alignment vertical="center" wrapText="1"/>
    </xf>
    <xf numFmtId="0" fontId="4" fillId="11" borderId="3" xfId="0" applyFont="1" applyFill="1" applyBorder="1" applyAlignment="1">
      <alignment horizontal="left" vertical="center" wrapText="1"/>
    </xf>
    <xf numFmtId="164" fontId="1" fillId="12" borderId="5" xfId="0" applyNumberFormat="1" applyFont="1" applyFill="1" applyBorder="1" applyAlignment="1">
      <alignment horizontal="right" vertical="center" wrapText="1"/>
    </xf>
    <xf numFmtId="49" fontId="14" fillId="6" borderId="3" xfId="0" applyNumberFormat="1" applyFont="1" applyFill="1" applyBorder="1" applyAlignment="1">
      <alignment horizontal="left" vertical="center" wrapText="1" indent="1"/>
    </xf>
    <xf numFmtId="166" fontId="1" fillId="0" borderId="4" xfId="0" applyNumberFormat="1" applyFont="1" applyBorder="1" applyAlignment="1">
      <alignment vertical="center" wrapText="1"/>
    </xf>
    <xf numFmtId="167" fontId="1" fillId="0" borderId="4" xfId="0" applyNumberFormat="1" applyFont="1" applyBorder="1" applyAlignment="1">
      <alignment vertical="center" wrapText="1"/>
    </xf>
    <xf numFmtId="0" fontId="15" fillId="13" borderId="2" xfId="0" applyFont="1" applyFill="1" applyBorder="1" applyAlignment="1">
      <alignment horizontal="center" vertical="center" wrapText="1"/>
    </xf>
    <xf numFmtId="0" fontId="8" fillId="0" borderId="9" xfId="0" applyFont="1" applyBorder="1" applyAlignment="1">
      <alignment horizontal="center"/>
    </xf>
    <xf numFmtId="0" fontId="2" fillId="0" borderId="9" xfId="0" applyFont="1" applyBorder="1" applyAlignment="1">
      <alignment horizontal="center"/>
    </xf>
    <xf numFmtId="0" fontId="1" fillId="0" borderId="9" xfId="0" applyFont="1" applyBorder="1" applyAlignment="1">
      <alignment vertical="top" wrapText="1"/>
    </xf>
    <xf numFmtId="0" fontId="2" fillId="0" borderId="9" xfId="0" applyFont="1" applyBorder="1" applyAlignment="1">
      <alignment horizontal="center" wrapText="1"/>
    </xf>
    <xf numFmtId="0" fontId="16" fillId="0" borderId="0" xfId="0" applyFont="1"/>
    <xf numFmtId="167" fontId="1" fillId="0" borderId="10" xfId="0" applyNumberFormat="1" applyFont="1" applyFill="1" applyBorder="1" applyAlignment="1">
      <alignment vertical="center" wrapText="1"/>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11926-B3F3-4189-82D4-1E5213D4F8CE}">
  <dimension ref="A1:F55"/>
  <sheetViews>
    <sheetView tabSelected="1" view="pageBreakPreview" topLeftCell="A5" zoomScaleNormal="100" zoomScaleSheetLayoutView="100" workbookViewId="0">
      <selection activeCell="C33" sqref="C33"/>
    </sheetView>
  </sheetViews>
  <sheetFormatPr baseColWidth="10" defaultColWidth="11.42578125" defaultRowHeight="15" x14ac:dyDescent="0.25"/>
  <cols>
    <col min="1" max="1" width="14.140625" style="9" bestFit="1" customWidth="1"/>
    <col min="2" max="2" width="101" style="1" bestFit="1" customWidth="1"/>
    <col min="3" max="3" width="25.140625" style="1" bestFit="1" customWidth="1"/>
    <col min="4" max="4" width="14.140625" style="1" bestFit="1" customWidth="1"/>
    <col min="5" max="5" width="21.7109375" style="1" bestFit="1" customWidth="1"/>
    <col min="6" max="7" width="11.42578125" style="1"/>
    <col min="8" max="8" width="12.5703125" style="1" customWidth="1"/>
    <col min="9" max="16384" width="11.42578125" style="1"/>
  </cols>
  <sheetData>
    <row r="1" spans="1:6" x14ac:dyDescent="0.25">
      <c r="B1" s="64" t="s">
        <v>132</v>
      </c>
      <c r="C1" s="64"/>
      <c r="D1" s="64"/>
      <c r="E1" s="64"/>
    </row>
    <row r="2" spans="1:6" x14ac:dyDescent="0.25">
      <c r="B2" s="64"/>
      <c r="C2" s="64"/>
      <c r="D2" s="64"/>
      <c r="E2" s="64"/>
    </row>
    <row r="3" spans="1:6" ht="18.75" x14ac:dyDescent="0.3">
      <c r="B3" s="65" t="s">
        <v>0</v>
      </c>
      <c r="C3" s="65"/>
      <c r="D3" s="65"/>
      <c r="E3" s="65"/>
    </row>
    <row r="4" spans="1:6" ht="23.25" customHeight="1" x14ac:dyDescent="0.25">
      <c r="B4" s="66" t="s">
        <v>1</v>
      </c>
      <c r="C4" s="66"/>
      <c r="D4" s="66"/>
      <c r="E4" s="66"/>
    </row>
    <row r="5" spans="1:6" ht="22.5" customHeight="1" x14ac:dyDescent="0.25">
      <c r="B5" s="66"/>
      <c r="C5" s="66"/>
      <c r="D5" s="66"/>
      <c r="E5" s="66"/>
    </row>
    <row r="6" spans="1:6" ht="15.75" customHeight="1" thickBot="1" x14ac:dyDescent="0.3">
      <c r="B6" s="2"/>
      <c r="C6" s="2"/>
      <c r="D6" s="2"/>
      <c r="E6" s="2"/>
    </row>
    <row r="7" spans="1:6" ht="27" thickTop="1" thickBot="1" x14ac:dyDescent="0.3">
      <c r="A7" s="10" t="s">
        <v>2</v>
      </c>
      <c r="B7" s="3" t="s">
        <v>3</v>
      </c>
      <c r="C7" s="38" t="s">
        <v>4</v>
      </c>
      <c r="D7" s="4" t="s">
        <v>5</v>
      </c>
      <c r="E7" s="4" t="s">
        <v>6</v>
      </c>
      <c r="F7" s="68"/>
    </row>
    <row r="8" spans="1:6" ht="20.25" thickTop="1" thickBot="1" x14ac:dyDescent="0.3">
      <c r="A8" s="11" t="s">
        <v>7</v>
      </c>
      <c r="B8" s="12" t="s">
        <v>130</v>
      </c>
      <c r="C8" s="42" t="e">
        <f t="shared" ref="C8:C15" si="0">E8/$E$52</f>
        <v>#VALUE!</v>
      </c>
      <c r="D8" s="58"/>
      <c r="E8" s="16" t="s">
        <v>138</v>
      </c>
    </row>
    <row r="9" spans="1:6" ht="20.25" thickTop="1" thickBot="1" x14ac:dyDescent="0.3">
      <c r="A9" s="11" t="s">
        <v>8</v>
      </c>
      <c r="B9" s="12" t="s">
        <v>116</v>
      </c>
      <c r="C9" s="42" t="e">
        <f t="shared" si="0"/>
        <v>#VALUE!</v>
      </c>
      <c r="D9" s="58"/>
      <c r="E9" s="16" t="s">
        <v>138</v>
      </c>
    </row>
    <row r="10" spans="1:6" ht="20.25" thickTop="1" thickBot="1" x14ac:dyDescent="0.3">
      <c r="A10" s="11" t="s">
        <v>9</v>
      </c>
      <c r="B10" s="12" t="s">
        <v>10</v>
      </c>
      <c r="C10" s="42" t="e">
        <f t="shared" si="0"/>
        <v>#VALUE!</v>
      </c>
      <c r="D10" s="58"/>
      <c r="E10" s="16" t="s">
        <v>138</v>
      </c>
    </row>
    <row r="11" spans="1:6" ht="20.25" thickTop="1" thickBot="1" x14ac:dyDescent="0.3">
      <c r="A11" s="11" t="s">
        <v>11</v>
      </c>
      <c r="B11" s="7" t="s">
        <v>12</v>
      </c>
      <c r="C11" s="42" t="e">
        <f t="shared" si="0"/>
        <v>#VALUE!</v>
      </c>
      <c r="D11" s="58"/>
      <c r="E11" s="16" t="s">
        <v>138</v>
      </c>
    </row>
    <row r="12" spans="1:6" ht="20.25" thickTop="1" thickBot="1" x14ac:dyDescent="0.3">
      <c r="A12" s="11" t="s">
        <v>13</v>
      </c>
      <c r="B12" s="7" t="s">
        <v>131</v>
      </c>
      <c r="C12" s="42" t="e">
        <f t="shared" si="0"/>
        <v>#VALUE!</v>
      </c>
      <c r="D12" s="58"/>
      <c r="E12" s="16" t="s">
        <v>138</v>
      </c>
    </row>
    <row r="13" spans="1:6" ht="20.25" thickTop="1" thickBot="1" x14ac:dyDescent="0.3">
      <c r="A13" s="11" t="s">
        <v>14</v>
      </c>
      <c r="B13" s="12" t="s">
        <v>15</v>
      </c>
      <c r="C13" s="42" t="e">
        <f t="shared" si="0"/>
        <v>#VALUE!</v>
      </c>
      <c r="D13" s="58"/>
      <c r="E13" s="16" t="s">
        <v>138</v>
      </c>
    </row>
    <row r="14" spans="1:6" ht="20.25" thickTop="1" thickBot="1" x14ac:dyDescent="0.3">
      <c r="A14" s="11" t="s">
        <v>16</v>
      </c>
      <c r="B14" s="12" t="s">
        <v>17</v>
      </c>
      <c r="C14" s="42" t="e">
        <f t="shared" si="0"/>
        <v>#VALUE!</v>
      </c>
      <c r="D14" s="58"/>
      <c r="E14" s="16" t="s">
        <v>138</v>
      </c>
    </row>
    <row r="15" spans="1:6" ht="20.25" thickTop="1" thickBot="1" x14ac:dyDescent="0.3">
      <c r="A15" s="11" t="s">
        <v>18</v>
      </c>
      <c r="B15" s="12" t="s">
        <v>88</v>
      </c>
      <c r="C15" s="42" t="e">
        <f t="shared" si="0"/>
        <v>#VALUE!</v>
      </c>
      <c r="D15" s="58"/>
      <c r="E15" s="16" t="s">
        <v>138</v>
      </c>
    </row>
    <row r="16" spans="1:6" ht="20.25" thickTop="1" thickBot="1" x14ac:dyDescent="0.3">
      <c r="A16" s="11" t="s">
        <v>20</v>
      </c>
      <c r="B16" s="7" t="s">
        <v>19</v>
      </c>
      <c r="C16" s="42" t="e">
        <f>E16/$E$53</f>
        <v>#VALUE!</v>
      </c>
      <c r="D16" s="48"/>
      <c r="E16" s="17">
        <f>SUM(E20)</f>
        <v>0</v>
      </c>
      <c r="F16" s="1" t="s">
        <v>127</v>
      </c>
    </row>
    <row r="17" spans="1:6" ht="20.25" thickTop="1" thickBot="1" x14ac:dyDescent="0.3">
      <c r="A17" s="11" t="s">
        <v>53</v>
      </c>
      <c r="B17" s="7" t="s">
        <v>21</v>
      </c>
      <c r="C17" s="42" t="e">
        <f>E17/$E$53</f>
        <v>#VALUE!</v>
      </c>
      <c r="D17" s="48"/>
      <c r="E17" s="17" t="e">
        <f>SUM(E25:E51)+E22</f>
        <v>#VALUE!</v>
      </c>
      <c r="F17" s="1" t="s">
        <v>126</v>
      </c>
    </row>
    <row r="18" spans="1:6" ht="31.5" thickTop="1" thickBot="1" x14ac:dyDescent="0.3">
      <c r="A18" s="51"/>
      <c r="B18" s="15" t="s">
        <v>125</v>
      </c>
      <c r="C18" s="48"/>
      <c r="D18" s="48"/>
      <c r="E18" s="48"/>
    </row>
    <row r="19" spans="1:6" ht="20.25" thickTop="1" thickBot="1" x14ac:dyDescent="0.3">
      <c r="A19" s="51"/>
      <c r="B19" s="15" t="s">
        <v>117</v>
      </c>
      <c r="C19" s="48"/>
      <c r="D19" s="48"/>
      <c r="E19" s="48"/>
    </row>
    <row r="20" spans="1:6" ht="20.25" thickTop="1" thickBot="1" x14ac:dyDescent="0.3">
      <c r="A20" s="18" t="s">
        <v>24</v>
      </c>
      <c r="B20" s="37" t="s">
        <v>124</v>
      </c>
      <c r="C20" s="43" t="e">
        <f>E20/$E$52</f>
        <v>#VALUE!</v>
      </c>
      <c r="D20" s="48"/>
      <c r="E20" s="20" t="s">
        <v>138</v>
      </c>
    </row>
    <row r="21" spans="1:6" ht="31.5" thickTop="1" thickBot="1" x14ac:dyDescent="0.3">
      <c r="A21" s="51"/>
      <c r="B21" s="15" t="s">
        <v>134</v>
      </c>
      <c r="C21" s="63" t="s">
        <v>123</v>
      </c>
      <c r="D21" s="48"/>
      <c r="E21" s="49"/>
      <c r="F21" s="1" t="s">
        <v>133</v>
      </c>
    </row>
    <row r="22" spans="1:6" ht="16.5" thickTop="1" thickBot="1" x14ac:dyDescent="0.3">
      <c r="A22" s="60" t="s">
        <v>26</v>
      </c>
      <c r="B22" s="14" t="s">
        <v>22</v>
      </c>
      <c r="C22" s="61" t="s">
        <v>139</v>
      </c>
      <c r="D22" s="50"/>
      <c r="E22" s="59" t="e">
        <f>C22*90</f>
        <v>#VALUE!</v>
      </c>
      <c r="F22" s="1" t="s">
        <v>122</v>
      </c>
    </row>
    <row r="23" spans="1:6" ht="31.5" thickTop="1" thickBot="1" x14ac:dyDescent="0.3">
      <c r="A23" s="51"/>
      <c r="B23" s="15" t="s">
        <v>119</v>
      </c>
      <c r="C23" s="4" t="s">
        <v>23</v>
      </c>
      <c r="D23" s="4" t="s">
        <v>5</v>
      </c>
      <c r="E23" s="4" t="s">
        <v>6</v>
      </c>
    </row>
    <row r="24" spans="1:6" ht="20.25" thickTop="1" thickBot="1" x14ac:dyDescent="0.3">
      <c r="A24" s="51"/>
      <c r="B24" s="15" t="s">
        <v>118</v>
      </c>
      <c r="C24" s="48"/>
      <c r="D24" s="48"/>
      <c r="E24" s="48"/>
    </row>
    <row r="25" spans="1:6" ht="16.5" thickTop="1" thickBot="1" x14ac:dyDescent="0.3">
      <c r="A25" s="13" t="s">
        <v>89</v>
      </c>
      <c r="B25" s="14" t="s">
        <v>25</v>
      </c>
      <c r="C25" s="62" t="s">
        <v>140</v>
      </c>
      <c r="D25" s="36">
        <v>80</v>
      </c>
      <c r="E25" s="19" t="e">
        <f>C25*D25</f>
        <v>#VALUE!</v>
      </c>
    </row>
    <row r="26" spans="1:6" ht="16.5" thickTop="1" thickBot="1" x14ac:dyDescent="0.3">
      <c r="A26" s="13" t="s">
        <v>90</v>
      </c>
      <c r="B26" s="14" t="s">
        <v>27</v>
      </c>
      <c r="C26" s="62" t="s">
        <v>140</v>
      </c>
      <c r="D26" s="36">
        <v>80</v>
      </c>
      <c r="E26" s="19" t="e">
        <f>C26*D26</f>
        <v>#VALUE!</v>
      </c>
    </row>
    <row r="27" spans="1:6" ht="16.5" thickTop="1" thickBot="1" x14ac:dyDescent="0.3">
      <c r="A27" s="13" t="s">
        <v>91</v>
      </c>
      <c r="B27" s="14" t="s">
        <v>28</v>
      </c>
      <c r="C27" s="62" t="s">
        <v>140</v>
      </c>
      <c r="D27" s="36">
        <v>80</v>
      </c>
      <c r="E27" s="19" t="e">
        <f t="shared" ref="E27:E51" si="1">C27*D27</f>
        <v>#VALUE!</v>
      </c>
    </row>
    <row r="28" spans="1:6" ht="16.5" thickTop="1" thickBot="1" x14ac:dyDescent="0.3">
      <c r="A28" s="13" t="s">
        <v>92</v>
      </c>
      <c r="B28" s="14" t="s">
        <v>29</v>
      </c>
      <c r="C28" s="62" t="s">
        <v>140</v>
      </c>
      <c r="D28" s="36">
        <v>80</v>
      </c>
      <c r="E28" s="19" t="e">
        <f t="shared" si="1"/>
        <v>#VALUE!</v>
      </c>
    </row>
    <row r="29" spans="1:6" ht="16.5" thickTop="1" thickBot="1" x14ac:dyDescent="0.3">
      <c r="A29" s="13" t="s">
        <v>93</v>
      </c>
      <c r="B29" s="14" t="s">
        <v>30</v>
      </c>
      <c r="C29" s="62" t="s">
        <v>140</v>
      </c>
      <c r="D29" s="36">
        <v>80</v>
      </c>
      <c r="E29" s="19" t="e">
        <f t="shared" ref="E29:E30" si="2">C29*D29</f>
        <v>#VALUE!</v>
      </c>
    </row>
    <row r="30" spans="1:6" ht="16.5" thickTop="1" thickBot="1" x14ac:dyDescent="0.3">
      <c r="A30" s="13" t="s">
        <v>94</v>
      </c>
      <c r="B30" s="14" t="s">
        <v>31</v>
      </c>
      <c r="C30" s="62" t="s">
        <v>140</v>
      </c>
      <c r="D30" s="36">
        <v>80</v>
      </c>
      <c r="E30" s="19" t="e">
        <f t="shared" si="2"/>
        <v>#VALUE!</v>
      </c>
    </row>
    <row r="31" spans="1:6" ht="16.5" thickTop="1" thickBot="1" x14ac:dyDescent="0.3">
      <c r="A31" s="13" t="s">
        <v>95</v>
      </c>
      <c r="B31" s="14" t="s">
        <v>32</v>
      </c>
      <c r="C31" s="62" t="s">
        <v>140</v>
      </c>
      <c r="D31" s="36">
        <v>80</v>
      </c>
      <c r="E31" s="19" t="e">
        <f t="shared" si="1"/>
        <v>#VALUE!</v>
      </c>
    </row>
    <row r="32" spans="1:6" ht="16.5" thickTop="1" thickBot="1" x14ac:dyDescent="0.3">
      <c r="A32" s="13" t="s">
        <v>96</v>
      </c>
      <c r="B32" s="14" t="s">
        <v>33</v>
      </c>
      <c r="C32" s="62" t="s">
        <v>140</v>
      </c>
      <c r="D32" s="36">
        <v>40</v>
      </c>
      <c r="E32" s="19" t="e">
        <f t="shared" si="1"/>
        <v>#VALUE!</v>
      </c>
    </row>
    <row r="33" spans="1:5" ht="16.5" thickTop="1" thickBot="1" x14ac:dyDescent="0.3">
      <c r="A33" s="13" t="s">
        <v>97</v>
      </c>
      <c r="B33" s="14" t="s">
        <v>34</v>
      </c>
      <c r="C33" s="62" t="s">
        <v>140</v>
      </c>
      <c r="D33" s="36">
        <v>40</v>
      </c>
      <c r="E33" s="19" t="e">
        <f t="shared" si="1"/>
        <v>#VALUE!</v>
      </c>
    </row>
    <row r="34" spans="1:5" ht="16.5" thickTop="1" thickBot="1" x14ac:dyDescent="0.3">
      <c r="A34" s="13" t="s">
        <v>98</v>
      </c>
      <c r="B34" s="14" t="s">
        <v>35</v>
      </c>
      <c r="C34" s="62" t="s">
        <v>140</v>
      </c>
      <c r="D34" s="36">
        <v>40</v>
      </c>
      <c r="E34" s="19" t="e">
        <f t="shared" si="1"/>
        <v>#VALUE!</v>
      </c>
    </row>
    <row r="35" spans="1:5" x14ac:dyDescent="0.25">
      <c r="A35" s="13" t="s">
        <v>99</v>
      </c>
      <c r="B35" s="14" t="s">
        <v>36</v>
      </c>
      <c r="C35" s="62" t="s">
        <v>140</v>
      </c>
      <c r="D35" s="36">
        <v>80</v>
      </c>
      <c r="E35" s="19" t="e">
        <f t="shared" si="1"/>
        <v>#VALUE!</v>
      </c>
    </row>
    <row r="36" spans="1:5" ht="16.5" thickTop="1" thickBot="1" x14ac:dyDescent="0.3">
      <c r="A36" s="13" t="s">
        <v>100</v>
      </c>
      <c r="B36" s="14" t="s">
        <v>37</v>
      </c>
      <c r="C36" s="62" t="s">
        <v>140</v>
      </c>
      <c r="D36" s="36">
        <v>40</v>
      </c>
      <c r="E36" s="19" t="e">
        <f t="shared" si="1"/>
        <v>#VALUE!</v>
      </c>
    </row>
    <row r="37" spans="1:5" ht="16.5" thickTop="1" thickBot="1" x14ac:dyDescent="0.3">
      <c r="A37" s="13" t="s">
        <v>101</v>
      </c>
      <c r="B37" s="14" t="s">
        <v>38</v>
      </c>
      <c r="C37" s="62" t="s">
        <v>140</v>
      </c>
      <c r="D37" s="36">
        <v>40</v>
      </c>
      <c r="E37" s="19" t="e">
        <f t="shared" si="1"/>
        <v>#VALUE!</v>
      </c>
    </row>
    <row r="38" spans="1:5" ht="16.5" thickTop="1" thickBot="1" x14ac:dyDescent="0.3">
      <c r="A38" s="13" t="s">
        <v>102</v>
      </c>
      <c r="B38" s="14" t="s">
        <v>39</v>
      </c>
      <c r="C38" s="62" t="s">
        <v>140</v>
      </c>
      <c r="D38" s="36">
        <v>80</v>
      </c>
      <c r="E38" s="19" t="e">
        <f t="shared" si="1"/>
        <v>#VALUE!</v>
      </c>
    </row>
    <row r="39" spans="1:5" ht="16.5" thickTop="1" thickBot="1" x14ac:dyDescent="0.3">
      <c r="A39" s="13" t="s">
        <v>103</v>
      </c>
      <c r="B39" s="14" t="s">
        <v>40</v>
      </c>
      <c r="C39" s="62" t="s">
        <v>140</v>
      </c>
      <c r="D39" s="36">
        <v>80</v>
      </c>
      <c r="E39" s="19" t="e">
        <f t="shared" si="1"/>
        <v>#VALUE!</v>
      </c>
    </row>
    <row r="40" spans="1:5" ht="16.5" thickTop="1" thickBot="1" x14ac:dyDescent="0.3">
      <c r="A40" s="13" t="s">
        <v>104</v>
      </c>
      <c r="B40" s="14" t="s">
        <v>41</v>
      </c>
      <c r="C40" s="62" t="s">
        <v>140</v>
      </c>
      <c r="D40" s="36">
        <v>80</v>
      </c>
      <c r="E40" s="19" t="e">
        <f t="shared" si="1"/>
        <v>#VALUE!</v>
      </c>
    </row>
    <row r="41" spans="1:5" ht="16.5" thickTop="1" thickBot="1" x14ac:dyDescent="0.3">
      <c r="A41" s="13" t="s">
        <v>105</v>
      </c>
      <c r="B41" s="14" t="s">
        <v>42</v>
      </c>
      <c r="C41" s="62" t="s">
        <v>140</v>
      </c>
      <c r="D41" s="36">
        <v>80</v>
      </c>
      <c r="E41" s="19" t="e">
        <f t="shared" si="1"/>
        <v>#VALUE!</v>
      </c>
    </row>
    <row r="42" spans="1:5" ht="16.5" thickTop="1" thickBot="1" x14ac:dyDescent="0.3">
      <c r="A42" s="13" t="s">
        <v>106</v>
      </c>
      <c r="B42" s="14" t="s">
        <v>43</v>
      </c>
      <c r="C42" s="62" t="s">
        <v>140</v>
      </c>
      <c r="D42" s="36">
        <v>40</v>
      </c>
      <c r="E42" s="19" t="e">
        <f t="shared" si="1"/>
        <v>#VALUE!</v>
      </c>
    </row>
    <row r="43" spans="1:5" ht="16.5" thickTop="1" thickBot="1" x14ac:dyDescent="0.3">
      <c r="A43" s="13" t="s">
        <v>107</v>
      </c>
      <c r="B43" s="14" t="s">
        <v>44</v>
      </c>
      <c r="C43" s="62" t="s">
        <v>140</v>
      </c>
      <c r="D43" s="36">
        <v>40</v>
      </c>
      <c r="E43" s="19" t="e">
        <f t="shared" si="1"/>
        <v>#VALUE!</v>
      </c>
    </row>
    <row r="44" spans="1:5" ht="16.5" thickTop="1" thickBot="1" x14ac:dyDescent="0.3">
      <c r="A44" s="13" t="s">
        <v>108</v>
      </c>
      <c r="B44" s="14" t="s">
        <v>45</v>
      </c>
      <c r="C44" s="62" t="s">
        <v>140</v>
      </c>
      <c r="D44" s="36">
        <v>80</v>
      </c>
      <c r="E44" s="19" t="e">
        <f t="shared" si="1"/>
        <v>#VALUE!</v>
      </c>
    </row>
    <row r="45" spans="1:5" ht="16.5" thickTop="1" thickBot="1" x14ac:dyDescent="0.3">
      <c r="A45" s="13" t="s">
        <v>109</v>
      </c>
      <c r="B45" s="14" t="s">
        <v>46</v>
      </c>
      <c r="C45" s="62" t="s">
        <v>140</v>
      </c>
      <c r="D45" s="36">
        <v>80</v>
      </c>
      <c r="E45" s="19" t="e">
        <f t="shared" si="1"/>
        <v>#VALUE!</v>
      </c>
    </row>
    <row r="46" spans="1:5" ht="16.5" thickTop="1" thickBot="1" x14ac:dyDescent="0.3">
      <c r="A46" s="13" t="s">
        <v>110</v>
      </c>
      <c r="B46" s="14" t="s">
        <v>47</v>
      </c>
      <c r="C46" s="62" t="s">
        <v>140</v>
      </c>
      <c r="D46" s="36">
        <v>40</v>
      </c>
      <c r="E46" s="19" t="e">
        <f t="shared" si="1"/>
        <v>#VALUE!</v>
      </c>
    </row>
    <row r="47" spans="1:5" ht="16.5" thickTop="1" thickBot="1" x14ac:dyDescent="0.3">
      <c r="A47" s="13" t="s">
        <v>111</v>
      </c>
      <c r="B47" s="14" t="s">
        <v>48</v>
      </c>
      <c r="C47" s="62" t="s">
        <v>140</v>
      </c>
      <c r="D47" s="36">
        <v>40</v>
      </c>
      <c r="E47" s="19" t="e">
        <f t="shared" si="1"/>
        <v>#VALUE!</v>
      </c>
    </row>
    <row r="48" spans="1:5" ht="16.5" thickTop="1" thickBot="1" x14ac:dyDescent="0.3">
      <c r="A48" s="13" t="s">
        <v>112</v>
      </c>
      <c r="B48" s="14" t="s">
        <v>49</v>
      </c>
      <c r="C48" s="62" t="s">
        <v>140</v>
      </c>
      <c r="D48" s="36">
        <v>40</v>
      </c>
      <c r="E48" s="19" t="e">
        <f t="shared" si="1"/>
        <v>#VALUE!</v>
      </c>
    </row>
    <row r="49" spans="1:5" ht="16.5" thickTop="1" thickBot="1" x14ac:dyDescent="0.3">
      <c r="A49" s="13" t="s">
        <v>113</v>
      </c>
      <c r="B49" s="14" t="s">
        <v>50</v>
      </c>
      <c r="C49" s="62" t="s">
        <v>140</v>
      </c>
      <c r="D49" s="36">
        <v>80</v>
      </c>
      <c r="E49" s="19" t="e">
        <f t="shared" si="1"/>
        <v>#VALUE!</v>
      </c>
    </row>
    <row r="50" spans="1:5" ht="16.5" thickTop="1" thickBot="1" x14ac:dyDescent="0.3">
      <c r="A50" s="13" t="s">
        <v>114</v>
      </c>
      <c r="B50" s="14" t="s">
        <v>51</v>
      </c>
      <c r="C50" s="62" t="s">
        <v>140</v>
      </c>
      <c r="D50" s="36">
        <v>40</v>
      </c>
      <c r="E50" s="19" t="e">
        <f t="shared" si="1"/>
        <v>#VALUE!</v>
      </c>
    </row>
    <row r="51" spans="1:5" ht="16.5" thickTop="1" thickBot="1" x14ac:dyDescent="0.3">
      <c r="A51" s="13" t="s">
        <v>115</v>
      </c>
      <c r="B51" s="14" t="s">
        <v>52</v>
      </c>
      <c r="C51" s="62" t="s">
        <v>140</v>
      </c>
      <c r="D51" s="36">
        <v>40</v>
      </c>
      <c r="E51" s="19" t="e">
        <f t="shared" si="1"/>
        <v>#VALUE!</v>
      </c>
    </row>
    <row r="52" spans="1:5" ht="20.25" thickTop="1" thickBot="1" x14ac:dyDescent="0.3">
      <c r="A52" s="11" t="s">
        <v>54</v>
      </c>
      <c r="B52" s="8" t="s">
        <v>137</v>
      </c>
      <c r="C52" s="44" t="e">
        <f>SUM(C7:C14,C20)</f>
        <v>#VALUE!</v>
      </c>
      <c r="D52" s="48"/>
      <c r="E52" s="45">
        <f>SUM(E8:E16)</f>
        <v>0</v>
      </c>
    </row>
    <row r="53" spans="1:5" ht="20.25" thickTop="1" thickBot="1" x14ac:dyDescent="0.3">
      <c r="A53" s="11" t="s">
        <v>61</v>
      </c>
      <c r="B53" s="8" t="s">
        <v>135</v>
      </c>
      <c r="C53" s="44" t="e">
        <f>E53/E52</f>
        <v>#VALUE!</v>
      </c>
      <c r="D53" s="48"/>
      <c r="E53" s="45" t="e">
        <f>SUM(E8:E17)</f>
        <v>#VALUE!</v>
      </c>
    </row>
    <row r="54" spans="1:5" ht="19.5" thickTop="1" x14ac:dyDescent="0.3">
      <c r="B54" s="5"/>
      <c r="C54" s="6"/>
      <c r="D54" s="6"/>
      <c r="E54" s="6"/>
    </row>
    <row r="55" spans="1:5" ht="18.75" x14ac:dyDescent="0.3">
      <c r="B55" s="5"/>
      <c r="C55" s="6"/>
      <c r="D55" s="6"/>
      <c r="E55" s="6"/>
    </row>
  </sheetData>
  <protectedRanges>
    <protectedRange sqref="E20 E22 E8:E15 C25:C51" name="Område1"/>
  </protectedRanges>
  <mergeCells count="3">
    <mergeCell ref="B1:E2"/>
    <mergeCell ref="B3:E3"/>
    <mergeCell ref="B4:E5"/>
  </mergeCells>
  <phoneticPr fontId="11" type="noConversion"/>
  <pageMargins left="0.7" right="0.7" top="0.75" bottom="0.75" header="0.3" footer="0.3"/>
  <pageSetup paperSize="9" scale="34" orientation="portrait" horizontalDpi="1200" verticalDpi="1200" r:id="rId1"/>
  <headerFooter>
    <oddHeader>&amp;Cversjon 3</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22793-5151-483A-9BA5-38699B7585FC}">
  <dimension ref="A1:I27"/>
  <sheetViews>
    <sheetView zoomScaleNormal="100" workbookViewId="0">
      <selection activeCell="C21" sqref="C21"/>
    </sheetView>
  </sheetViews>
  <sheetFormatPr baseColWidth="10" defaultColWidth="11.5703125" defaultRowHeight="15" x14ac:dyDescent="0.25"/>
  <cols>
    <col min="1" max="1" width="14.140625" bestFit="1" customWidth="1"/>
    <col min="2" max="2" width="130.42578125" customWidth="1"/>
    <col min="3" max="5" width="24.140625" customWidth="1"/>
    <col min="6" max="6" width="23" hidden="1" customWidth="1"/>
    <col min="7" max="7" width="24.7109375" customWidth="1"/>
    <col min="8" max="8" width="24.7109375" hidden="1" customWidth="1"/>
  </cols>
  <sheetData>
    <row r="1" spans="1:9" ht="23.25" customHeight="1" x14ac:dyDescent="0.25">
      <c r="B1" s="64" t="s">
        <v>136</v>
      </c>
      <c r="C1" s="64"/>
      <c r="D1" s="64"/>
      <c r="E1" s="64"/>
      <c r="F1" s="64"/>
      <c r="G1" s="64"/>
      <c r="H1" s="64"/>
    </row>
    <row r="2" spans="1:9" ht="23.25" customHeight="1" x14ac:dyDescent="0.25">
      <c r="B2" s="64"/>
      <c r="C2" s="64"/>
      <c r="D2" s="64"/>
      <c r="E2" s="64"/>
      <c r="F2" s="64"/>
      <c r="G2" s="64"/>
      <c r="H2" s="64"/>
    </row>
    <row r="3" spans="1:9" ht="36.75" customHeight="1" x14ac:dyDescent="0.3">
      <c r="B3" s="67" t="s">
        <v>55</v>
      </c>
      <c r="C3" s="67"/>
      <c r="D3" s="67"/>
      <c r="E3" s="67"/>
      <c r="F3" s="67"/>
      <c r="G3" s="67"/>
      <c r="H3" s="67"/>
    </row>
    <row r="4" spans="1:9" ht="15.75" thickBot="1" x14ac:dyDescent="0.3"/>
    <row r="5" spans="1:9" ht="39" thickTop="1" thickBot="1" x14ac:dyDescent="0.35">
      <c r="A5" s="3" t="s">
        <v>2</v>
      </c>
      <c r="B5" s="3" t="s">
        <v>56</v>
      </c>
      <c r="C5" s="52"/>
      <c r="D5" s="52"/>
      <c r="E5" s="3" t="s">
        <v>57</v>
      </c>
      <c r="F5" s="3" t="s">
        <v>58</v>
      </c>
      <c r="G5" s="3" t="s">
        <v>59</v>
      </c>
      <c r="H5" s="3" t="s">
        <v>60</v>
      </c>
      <c r="I5" s="6"/>
    </row>
    <row r="6" spans="1:9" ht="20.25" thickTop="1" thickBot="1" x14ac:dyDescent="0.35">
      <c r="A6" s="21" t="s">
        <v>63</v>
      </c>
      <c r="B6" s="22" t="s">
        <v>62</v>
      </c>
      <c r="C6" s="53"/>
      <c r="D6" s="53"/>
      <c r="E6" s="40" t="s">
        <v>138</v>
      </c>
      <c r="F6" s="39" t="e">
        <f t="shared" ref="F6:F11" si="0">E6/$E$25</f>
        <v>#VALUE!</v>
      </c>
      <c r="G6" s="23" t="s">
        <v>138</v>
      </c>
      <c r="H6" s="39" t="e">
        <f t="shared" ref="H6:H11" si="1">G6/$G$25</f>
        <v>#VALUE!</v>
      </c>
      <c r="I6" s="6"/>
    </row>
    <row r="7" spans="1:9" ht="20.25" thickTop="1" thickBot="1" x14ac:dyDescent="0.35">
      <c r="A7" s="24" t="s">
        <v>65</v>
      </c>
      <c r="B7" s="25" t="s">
        <v>64</v>
      </c>
      <c r="C7" s="54"/>
      <c r="D7" s="54"/>
      <c r="E7" s="41" t="s">
        <v>138</v>
      </c>
      <c r="F7" s="31" t="e">
        <f t="shared" si="0"/>
        <v>#VALUE!</v>
      </c>
      <c r="G7" s="26" t="s">
        <v>138</v>
      </c>
      <c r="H7" s="31" t="e">
        <f t="shared" si="1"/>
        <v>#VALUE!</v>
      </c>
      <c r="I7" s="6"/>
    </row>
    <row r="8" spans="1:9" ht="20.25" thickTop="1" thickBot="1" x14ac:dyDescent="0.35">
      <c r="A8" s="24" t="s">
        <v>67</v>
      </c>
      <c r="B8" s="27" t="s">
        <v>66</v>
      </c>
      <c r="C8" s="54"/>
      <c r="D8" s="54"/>
      <c r="E8" s="41" t="s">
        <v>138</v>
      </c>
      <c r="F8" s="31" t="e">
        <f t="shared" si="0"/>
        <v>#VALUE!</v>
      </c>
      <c r="G8" s="26" t="s">
        <v>138</v>
      </c>
      <c r="H8" s="31" t="e">
        <f t="shared" si="1"/>
        <v>#VALUE!</v>
      </c>
      <c r="I8" s="6"/>
    </row>
    <row r="9" spans="1:9" ht="20.25" thickTop="1" thickBot="1" x14ac:dyDescent="0.35">
      <c r="A9" s="24" t="s">
        <v>69</v>
      </c>
      <c r="B9" s="25" t="s">
        <v>68</v>
      </c>
      <c r="C9" s="54"/>
      <c r="D9" s="54"/>
      <c r="E9" s="41" t="s">
        <v>138</v>
      </c>
      <c r="F9" s="31" t="e">
        <f t="shared" si="0"/>
        <v>#VALUE!</v>
      </c>
      <c r="G9" s="26" t="s">
        <v>138</v>
      </c>
      <c r="H9" s="31" t="e">
        <f t="shared" si="1"/>
        <v>#VALUE!</v>
      </c>
      <c r="I9" s="6"/>
    </row>
    <row r="10" spans="1:9" ht="20.25" thickTop="1" thickBot="1" x14ac:dyDescent="0.35">
      <c r="A10" s="24" t="s">
        <v>71</v>
      </c>
      <c r="B10" s="25" t="s">
        <v>70</v>
      </c>
      <c r="C10" s="54"/>
      <c r="D10" s="54"/>
      <c r="E10" s="41" t="s">
        <v>138</v>
      </c>
      <c r="F10" s="31" t="e">
        <f t="shared" si="0"/>
        <v>#VALUE!</v>
      </c>
      <c r="G10" s="26" t="s">
        <v>138</v>
      </c>
      <c r="H10" s="31" t="e">
        <f t="shared" si="1"/>
        <v>#VALUE!</v>
      </c>
      <c r="I10" s="6"/>
    </row>
    <row r="11" spans="1:9" ht="20.25" thickTop="1" thickBot="1" x14ac:dyDescent="0.3">
      <c r="A11" s="24" t="s">
        <v>87</v>
      </c>
      <c r="B11" s="27" t="s">
        <v>72</v>
      </c>
      <c r="C11" s="54"/>
      <c r="D11" s="54"/>
      <c r="E11" s="28" t="e">
        <f>SUM(E14:E24)</f>
        <v>#VALUE!</v>
      </c>
      <c r="F11" s="31" t="e">
        <f t="shared" si="0"/>
        <v>#VALUE!</v>
      </c>
      <c r="G11" s="28" t="e">
        <f>SUM(E14:E24)</f>
        <v>#VALUE!</v>
      </c>
      <c r="H11" s="31" t="e">
        <f t="shared" si="1"/>
        <v>#VALUE!</v>
      </c>
      <c r="I11" s="1" t="s">
        <v>73</v>
      </c>
    </row>
    <row r="12" spans="1:9" ht="20.25" thickTop="1" thickBot="1" x14ac:dyDescent="0.35">
      <c r="A12" s="55"/>
      <c r="B12" s="29" t="s">
        <v>121</v>
      </c>
      <c r="C12" s="30" t="s">
        <v>23</v>
      </c>
      <c r="D12" s="30" t="s">
        <v>5</v>
      </c>
      <c r="E12" s="30" t="s">
        <v>6</v>
      </c>
      <c r="F12" s="31"/>
      <c r="G12" s="57"/>
      <c r="H12" s="31"/>
      <c r="I12" s="6"/>
    </row>
    <row r="13" spans="1:9" ht="20.25" thickTop="1" thickBot="1" x14ac:dyDescent="0.35">
      <c r="A13" s="55"/>
      <c r="B13" s="29" t="s">
        <v>118</v>
      </c>
      <c r="C13" s="56"/>
      <c r="D13" s="56"/>
      <c r="E13" s="56"/>
      <c r="F13" s="57"/>
      <c r="G13" s="57"/>
      <c r="H13" s="31"/>
      <c r="I13" s="6"/>
    </row>
    <row r="14" spans="1:9" ht="20.25" thickTop="1" thickBot="1" x14ac:dyDescent="0.35">
      <c r="A14" s="32" t="s">
        <v>74</v>
      </c>
      <c r="B14" s="33" t="s">
        <v>25</v>
      </c>
      <c r="C14" s="69" t="s">
        <v>140</v>
      </c>
      <c r="D14" s="47">
        <v>80</v>
      </c>
      <c r="E14" s="34" t="e">
        <f>C14*D14</f>
        <v>#VALUE!</v>
      </c>
      <c r="F14" s="31"/>
      <c r="G14" s="57"/>
      <c r="H14" s="31"/>
      <c r="I14" s="6"/>
    </row>
    <row r="15" spans="1:9" ht="20.25" thickTop="1" thickBot="1" x14ac:dyDescent="0.35">
      <c r="A15" s="32" t="s">
        <v>75</v>
      </c>
      <c r="B15" s="33" t="s">
        <v>27</v>
      </c>
      <c r="C15" s="69" t="s">
        <v>140</v>
      </c>
      <c r="D15" s="47">
        <v>80</v>
      </c>
      <c r="E15" s="34" t="e">
        <f t="shared" ref="E15:E24" si="2">C15*D15</f>
        <v>#VALUE!</v>
      </c>
      <c r="F15" s="31"/>
      <c r="G15" s="57"/>
      <c r="H15" s="31"/>
      <c r="I15" s="6"/>
    </row>
    <row r="16" spans="1:9" ht="20.25" thickTop="1" thickBot="1" x14ac:dyDescent="0.35">
      <c r="A16" s="32" t="s">
        <v>76</v>
      </c>
      <c r="B16" s="33" t="s">
        <v>28</v>
      </c>
      <c r="C16" s="69" t="s">
        <v>140</v>
      </c>
      <c r="D16" s="47">
        <v>80</v>
      </c>
      <c r="E16" s="34" t="e">
        <f>C16*D16</f>
        <v>#VALUE!</v>
      </c>
      <c r="F16" s="31"/>
      <c r="G16" s="57"/>
      <c r="H16" s="31"/>
      <c r="I16" s="6"/>
    </row>
    <row r="17" spans="1:9" ht="20.25" thickTop="1" thickBot="1" x14ac:dyDescent="0.35">
      <c r="A17" s="32" t="s">
        <v>77</v>
      </c>
      <c r="B17" s="33" t="s">
        <v>29</v>
      </c>
      <c r="C17" s="69" t="s">
        <v>140</v>
      </c>
      <c r="D17" s="47">
        <v>80</v>
      </c>
      <c r="E17" s="34" t="e">
        <f t="shared" si="2"/>
        <v>#VALUE!</v>
      </c>
      <c r="F17" s="31"/>
      <c r="G17" s="57"/>
      <c r="H17" s="31"/>
      <c r="I17" s="6"/>
    </row>
    <row r="18" spans="1:9" ht="20.25" thickTop="1" thickBot="1" x14ac:dyDescent="0.35">
      <c r="A18" s="32" t="s">
        <v>78</v>
      </c>
      <c r="B18" s="33" t="s">
        <v>30</v>
      </c>
      <c r="C18" s="69" t="s">
        <v>140</v>
      </c>
      <c r="D18" s="47">
        <v>80</v>
      </c>
      <c r="E18" s="34" t="e">
        <f t="shared" si="2"/>
        <v>#VALUE!</v>
      </c>
      <c r="F18" s="31"/>
      <c r="G18" s="57"/>
      <c r="H18" s="31"/>
      <c r="I18" s="6"/>
    </row>
    <row r="19" spans="1:9" ht="20.25" thickTop="1" thickBot="1" x14ac:dyDescent="0.35">
      <c r="A19" s="32" t="s">
        <v>79</v>
      </c>
      <c r="B19" s="33" t="s">
        <v>31</v>
      </c>
      <c r="C19" s="69" t="s">
        <v>140</v>
      </c>
      <c r="D19" s="47">
        <v>80</v>
      </c>
      <c r="E19" s="34" t="e">
        <f t="shared" si="2"/>
        <v>#VALUE!</v>
      </c>
      <c r="F19" s="31"/>
      <c r="G19" s="57"/>
      <c r="H19" s="31"/>
      <c r="I19" s="6"/>
    </row>
    <row r="20" spans="1:9" ht="20.25" thickTop="1" thickBot="1" x14ac:dyDescent="0.35">
      <c r="A20" s="32" t="s">
        <v>80</v>
      </c>
      <c r="B20" s="33" t="s">
        <v>32</v>
      </c>
      <c r="C20" s="69" t="s">
        <v>140</v>
      </c>
      <c r="D20" s="47">
        <v>80</v>
      </c>
      <c r="E20" s="34" t="e">
        <f t="shared" si="2"/>
        <v>#VALUE!</v>
      </c>
      <c r="F20" s="31"/>
      <c r="G20" s="57"/>
      <c r="H20" s="31"/>
      <c r="I20" s="6"/>
    </row>
    <row r="21" spans="1:9" ht="20.25" thickTop="1" thickBot="1" x14ac:dyDescent="0.35">
      <c r="A21" s="32" t="s">
        <v>81</v>
      </c>
      <c r="B21" s="33" t="s">
        <v>120</v>
      </c>
      <c r="C21" s="69" t="s">
        <v>140</v>
      </c>
      <c r="D21" s="47">
        <v>80</v>
      </c>
      <c r="E21" s="34" t="e">
        <f t="shared" si="2"/>
        <v>#VALUE!</v>
      </c>
      <c r="F21" s="31"/>
      <c r="G21" s="57"/>
      <c r="H21" s="31"/>
      <c r="I21" s="6"/>
    </row>
    <row r="22" spans="1:9" ht="20.25" thickTop="1" thickBot="1" x14ac:dyDescent="0.35">
      <c r="A22" s="32" t="s">
        <v>82</v>
      </c>
      <c r="B22" s="33" t="s">
        <v>34</v>
      </c>
      <c r="C22" s="69" t="s">
        <v>140</v>
      </c>
      <c r="D22" s="47">
        <v>80</v>
      </c>
      <c r="E22" s="34" t="e">
        <f t="shared" si="2"/>
        <v>#VALUE!</v>
      </c>
      <c r="F22" s="31"/>
      <c r="G22" s="57"/>
      <c r="H22" s="31"/>
      <c r="I22" s="6"/>
    </row>
    <row r="23" spans="1:9" ht="20.25" thickTop="1" thickBot="1" x14ac:dyDescent="0.35">
      <c r="A23" s="32" t="s">
        <v>83</v>
      </c>
      <c r="B23" s="33" t="s">
        <v>51</v>
      </c>
      <c r="C23" s="69" t="s">
        <v>140</v>
      </c>
      <c r="D23" s="47">
        <v>80</v>
      </c>
      <c r="E23" s="34" t="e">
        <f t="shared" si="2"/>
        <v>#VALUE!</v>
      </c>
      <c r="F23" s="31"/>
      <c r="G23" s="57"/>
      <c r="H23" s="31"/>
      <c r="I23" s="6"/>
    </row>
    <row r="24" spans="1:9" ht="20.25" thickTop="1" thickBot="1" x14ac:dyDescent="0.35">
      <c r="A24" s="32" t="s">
        <v>84</v>
      </c>
      <c r="B24" s="33" t="s">
        <v>52</v>
      </c>
      <c r="C24" s="69" t="s">
        <v>140</v>
      </c>
      <c r="D24" s="47">
        <v>80</v>
      </c>
      <c r="E24" s="34" t="e">
        <f t="shared" si="2"/>
        <v>#VALUE!</v>
      </c>
      <c r="F24" s="31"/>
      <c r="G24" s="57"/>
      <c r="H24" s="31"/>
      <c r="I24" s="6"/>
    </row>
    <row r="25" spans="1:9" ht="20.25" thickTop="1" thickBot="1" x14ac:dyDescent="0.35">
      <c r="A25" s="24" t="s">
        <v>85</v>
      </c>
      <c r="B25" s="35" t="s">
        <v>129</v>
      </c>
      <c r="C25" s="57"/>
      <c r="D25" s="57"/>
      <c r="E25" s="46">
        <f>SUM($E$6:$E$10)</f>
        <v>0</v>
      </c>
      <c r="F25" s="31" t="e">
        <f>E25/$E$25</f>
        <v>#DIV/0!</v>
      </c>
      <c r="G25" s="46">
        <f>SUM($G$6:$G$10)</f>
        <v>0</v>
      </c>
      <c r="H25" s="31" t="e">
        <f>G25/$G$25</f>
        <v>#DIV/0!</v>
      </c>
      <c r="I25" s="6"/>
    </row>
    <row r="26" spans="1:9" ht="20.25" thickTop="1" thickBot="1" x14ac:dyDescent="0.35">
      <c r="A26" s="24" t="s">
        <v>86</v>
      </c>
      <c r="B26" s="35" t="s">
        <v>128</v>
      </c>
      <c r="C26" s="57"/>
      <c r="D26" s="57"/>
      <c r="E26" s="46" t="e">
        <f>SUM($E$6:$E$11)</f>
        <v>#VALUE!</v>
      </c>
      <c r="F26" s="31" t="e">
        <f>E26/E25</f>
        <v>#VALUE!</v>
      </c>
      <c r="G26" s="46" t="e">
        <f>SUM($G$6:$G$11)</f>
        <v>#VALUE!</v>
      </c>
      <c r="H26" s="31" t="e">
        <f>G26/G25</f>
        <v>#VALUE!</v>
      </c>
      <c r="I26" s="6"/>
    </row>
    <row r="27" spans="1:9" ht="19.5" thickTop="1" x14ac:dyDescent="0.3">
      <c r="B27" s="5"/>
      <c r="C27" s="6"/>
      <c r="D27" s="6"/>
      <c r="E27" s="6"/>
      <c r="F27" s="6"/>
      <c r="G27" s="6"/>
      <c r="H27" s="6"/>
      <c r="I27" s="6"/>
    </row>
  </sheetData>
  <protectedRanges>
    <protectedRange sqref="G6:G10 E6:E10 C14:C24" name="Område1"/>
  </protectedRanges>
  <mergeCells count="2">
    <mergeCell ref="B1:H2"/>
    <mergeCell ref="B3:H3"/>
  </mergeCells>
  <phoneticPr fontId="11" type="noConversion"/>
  <pageMargins left="0.7" right="0.7" top="0.75" bottom="0.75" header="0.3" footer="0.3"/>
  <pageSetup paperSize="9" scale="26" orientation="portrait" r:id="rId1"/>
  <headerFooter>
    <oddHeader>&amp;Cversjon 3</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15BD6214CB3E469D3ACFF0B646BDDC" ma:contentTypeVersion="11" ma:contentTypeDescription="Create a new document." ma:contentTypeScope="" ma:versionID="1bfb9921872ae5d6461fb621ae89a1ea">
  <xsd:schema xmlns:xsd="http://www.w3.org/2001/XMLSchema" xmlns:xs="http://www.w3.org/2001/XMLSchema" xmlns:p="http://schemas.microsoft.com/office/2006/metadata/properties" xmlns:ns2="b8c90ca3-7db4-4e54-b056-3bfa4333fb36" xmlns:ns3="833b01ff-ee6e-495b-ba8a-7b3e70fe9813" targetNamespace="http://schemas.microsoft.com/office/2006/metadata/properties" ma:root="true" ma:fieldsID="d8b69e279e835e1f572c9ca1b36594b6" ns2:_="" ns3:_="">
    <xsd:import namespace="b8c90ca3-7db4-4e54-b056-3bfa4333fb36"/>
    <xsd:import namespace="833b01ff-ee6e-495b-ba8a-7b3e70fe9813"/>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c90ca3-7db4-4e54-b056-3bfa4333fb3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1c8aafb2-5bc2-4d12-93cc-b1226093b72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3b01ff-ee6e-495b-ba8a-7b3e70fe9813"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e220caaf-5c0c-44ed-b074-b7caa402d2b2}" ma:internalName="TaxCatchAll" ma:showField="CatchAllData" ma:web="833b01ff-ee6e-495b-ba8a-7b3e70fe98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c90ca3-7db4-4e54-b056-3bfa4333fb36">
      <Terms xmlns="http://schemas.microsoft.com/office/infopath/2007/PartnerControls"/>
    </lcf76f155ced4ddcb4097134ff3c332f>
    <TaxCatchAll xmlns="833b01ff-ee6e-495b-ba8a-7b3e70fe9813" xsi:nil="true"/>
  </documentManagement>
</p:properties>
</file>

<file path=customXml/itemProps1.xml><?xml version="1.0" encoding="utf-8"?>
<ds:datastoreItem xmlns:ds="http://schemas.openxmlformats.org/officeDocument/2006/customXml" ds:itemID="{3FE9FCD7-2D74-4F2C-A157-7F3B790A54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c90ca3-7db4-4e54-b056-3bfa4333fb36"/>
    <ds:schemaRef ds:uri="833b01ff-ee6e-495b-ba8a-7b3e70fe98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84410C-777F-4B22-9AAB-E91B79D7565A}">
  <ds:schemaRefs>
    <ds:schemaRef ds:uri="http://schemas.microsoft.com/sharepoint/v3/contenttype/forms"/>
  </ds:schemaRefs>
</ds:datastoreItem>
</file>

<file path=customXml/itemProps3.xml><?xml version="1.0" encoding="utf-8"?>
<ds:datastoreItem xmlns:ds="http://schemas.openxmlformats.org/officeDocument/2006/customXml" ds:itemID="{D0A142B4-865E-42B3-8DA9-EBC1DD690084}">
  <ds:schemaRefs>
    <ds:schemaRef ds:uri="http://schemas.microsoft.com/office/2006/metadata/properties"/>
    <ds:schemaRef ds:uri="http://schemas.microsoft.com/office/infopath/2007/PartnerControls"/>
    <ds:schemaRef ds:uri="b8c90ca3-7db4-4e54-b056-3bfa4333fb36"/>
    <ds:schemaRef ds:uri="833b01ff-ee6e-495b-ba8a-7b3e70fe98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PA16</vt:lpstr>
      <vt:lpstr>Opsjon 1 og 2</vt:lpstr>
      <vt:lpstr>'Opsjon 1 og 2'!Utskriftsområde</vt:lpstr>
      <vt:lpstr>'PA16'!Utskriftsområde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 Sahlqeath</dc:creator>
  <cp:keywords/>
  <dc:description/>
  <cp:lastModifiedBy>Rob Sahlqeath</cp:lastModifiedBy>
  <cp:revision/>
  <dcterms:created xsi:type="dcterms:W3CDTF">2025-01-16T13:38:50Z</dcterms:created>
  <dcterms:modified xsi:type="dcterms:W3CDTF">2026-08-27T14:59:27Z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0x0101008315BD6214CB3E469D3ACFF0B646BDDC</vt:lpwstr>
  </property>
  <property fmtid="{D5CDD505-2E9C-101B-9397-08002B2CF9AE}" pid="3" name="MediaServiceImageTags">
    <vt:lpwstr/>
  </property>
</Properties>
</file>